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120" yWindow="120" windowWidth="9720" windowHeight="7320"/>
  </bookViews>
  <sheets>
    <sheet name="Гаг 1 отчет 2016" sheetId="2" r:id="rId1"/>
  </sheets>
  <calcPr calcId="114210"/>
</workbook>
</file>

<file path=xl/calcChain.xml><?xml version="1.0" encoding="utf-8"?>
<calcChain xmlns="http://schemas.openxmlformats.org/spreadsheetml/2006/main">
  <c r="B8" i="2"/>
  <c r="B29"/>
  <c r="B9"/>
  <c r="B10"/>
</calcChain>
</file>

<file path=xl/sharedStrings.xml><?xml version="1.0" encoding="utf-8"?>
<sst xmlns="http://schemas.openxmlformats.org/spreadsheetml/2006/main" count="48" uniqueCount="41">
  <si>
    <t>Отчет по затратам на содержание и текущий ремонт</t>
  </si>
  <si>
    <t>Капитальный ремонт</t>
  </si>
  <si>
    <t>1. Долг на начало года</t>
  </si>
  <si>
    <t>2. Начислено</t>
  </si>
  <si>
    <t>3. Оплачено</t>
  </si>
  <si>
    <t>4. Задолженность на конец отчетного года</t>
  </si>
  <si>
    <t>5. Выполнено работ (оказано услуг)</t>
  </si>
  <si>
    <t xml:space="preserve">6. Остаток на конец отчетного года  </t>
  </si>
  <si>
    <t xml:space="preserve">  ("-" - перевыполнено работ;       </t>
  </si>
  <si>
    <t>Виды услуг (работ)</t>
  </si>
  <si>
    <t>Затраты за отчетный период (руб.)</t>
  </si>
  <si>
    <t>Перечень и объем выполненных работ</t>
  </si>
  <si>
    <t xml:space="preserve"> - </t>
  </si>
  <si>
    <t xml:space="preserve">  "+" - недовыполнено работ)</t>
  </si>
  <si>
    <t>Примечание: п. 4 = п. 1 + (п.2 - п.3); п. 6 = п. 2 - п. 5.</t>
  </si>
  <si>
    <t>Всего по дому:</t>
  </si>
  <si>
    <t>Содержание и текущий ремонт (руб.)</t>
  </si>
  <si>
    <t>1. Содержание и текущий ремонт жилищного фонда:</t>
  </si>
  <si>
    <t>3. Содержание и уборка лестничных маршей и площадок</t>
  </si>
  <si>
    <t>6. Аварийно-ремонтное обслуживание</t>
  </si>
  <si>
    <t>5. Проведение технических осмотров и устранение незначительных неисправностей в системах вентиляции и дымоудаления</t>
  </si>
  <si>
    <t>4. Проведение технических осмотров и устранение неисправностей в системах электротехнических устройств</t>
  </si>
  <si>
    <t>общего имущества жилого дома № 1 по ул. Гагарина</t>
  </si>
  <si>
    <t>за 2016 год</t>
  </si>
  <si>
    <t>8. Дератизация</t>
  </si>
  <si>
    <t>7.Проверка неисправности, работоспособности, регулировка и техническое обслуживание контрольно-измерительных приборов и устройств коллетивных (общедомовых) приборов учета (воды и тепла)</t>
  </si>
  <si>
    <t>9.Управление многоквартирным домом</t>
  </si>
  <si>
    <t>Уборка лестничных маршей и площадок</t>
  </si>
  <si>
    <t>4 раза в год и по мере необходимости</t>
  </si>
  <si>
    <t>1 раз в квартал</t>
  </si>
  <si>
    <t>Постоянно</t>
  </si>
  <si>
    <t>круглосуточно</t>
  </si>
  <si>
    <t>Проверка канализационных вытяжек, вентканалов, дымоходов, устранение незначительных неисправностей.</t>
  </si>
  <si>
    <t xml:space="preserve">Весенние и осенние осмотры системы электроснабжения, составление актов, подготовка планов текущего ремонта.  </t>
  </si>
  <si>
    <t xml:space="preserve">2. Содержание земельного участка, входящего  в состав общего имущества многоквартирного дома                                                  </t>
  </si>
  <si>
    <t xml:space="preserve">Уборка дворовой территории в летний и зимний период. Посыпка придомовой территории песком в зимний период. Скашивание травы с помощью триммера. </t>
  </si>
  <si>
    <t xml:space="preserve">Весенние и осенние осмотры всех инженерных систем, составление актов, подготовка планов текущего ремонта.     </t>
  </si>
  <si>
    <t>Ревизия задвижек в в/у; ревизия, ремонт и замена арматуры. Прочистка и промывка водяных стояков.</t>
  </si>
  <si>
    <t xml:space="preserve"> Смена, ревизия и ремонт запорной арматуры. Промывка и опрессовка системы отопления. Ревизия задвижек. Промывка грязевиков  в тепловом узле. Ремонт трубопроводов.</t>
  </si>
  <si>
    <t>Прочистка системы канализации. Очтстка фановых выпусков от наледи. Установка заглушек на систкме канализации в подвале.</t>
  </si>
  <si>
    <t xml:space="preserve">Косметический ремонт подъездов № 5,7. Ремонт дверных полотен (1шт.), смена доводчиков (6шт.), установка пружин (8 шт.). Ремонт поручней в под. №2 (8м).  Ремонт чердачных люков, закрепление проушин, навес замков. Изготовление и установка поэтажных щитков (ввод электрокабеля) подъезд № 2,5,7 (15 шт.). Ремонт полов в подъездах № 7,8 (16 м2).  Сбор бытового мусора в подвале № 1, его вывоз и утилизация. Ремонт вентиляционных шахт, заделка швов. Очистка кровли от снега и наледи. Осмотры чердачных и подвальных помещений. Внеплановые осмотры конструктивов здания. Осенние и весенние осмотры, составление актов, подготовка планов ремонта.                                                                               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</si>
</sst>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/>
    <xf numFmtId="0" fontId="0" fillId="0" borderId="4" xfId="0" applyFill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distributed" wrapText="1"/>
    </xf>
    <xf numFmtId="0" fontId="5" fillId="0" borderId="1" xfId="0" applyFont="1" applyBorder="1"/>
    <xf numFmtId="0" fontId="5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4" fillId="0" borderId="0" xfId="0" applyFont="1"/>
    <xf numFmtId="0" fontId="3" fillId="0" borderId="4" xfId="0" applyFont="1" applyFill="1" applyBorder="1" applyAlignment="1">
      <alignment vertical="center" wrapText="1"/>
    </xf>
    <xf numFmtId="0" fontId="3" fillId="0" borderId="4" xfId="0" applyNumberFormat="1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/>
    </xf>
    <xf numFmtId="1" fontId="4" fillId="0" borderId="0" xfId="0" applyNumberFormat="1" applyFont="1" applyFill="1" applyAlignment="1">
      <alignment horizontal="center"/>
    </xf>
    <xf numFmtId="0" fontId="3" fillId="0" borderId="1" xfId="0" applyFont="1" applyBorder="1" applyAlignment="1">
      <alignment horizontal="center" vertical="center"/>
    </xf>
    <xf numFmtId="1" fontId="0" fillId="0" borderId="0" xfId="0" applyNumberFormat="1"/>
    <xf numFmtId="1" fontId="4" fillId="0" borderId="1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/>
    </xf>
    <xf numFmtId="0" fontId="3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/>
    </xf>
    <xf numFmtId="1" fontId="4" fillId="0" borderId="4" xfId="0" applyNumberFormat="1" applyFont="1" applyFill="1" applyBorder="1" applyAlignment="1">
      <alignment horizontal="center" vertical="center"/>
    </xf>
    <xf numFmtId="1" fontId="4" fillId="0" borderId="3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"/>
  <sheetViews>
    <sheetView tabSelected="1" topLeftCell="A4" zoomScaleNormal="90" workbookViewId="0">
      <selection activeCell="F12" sqref="F12"/>
    </sheetView>
  </sheetViews>
  <sheetFormatPr defaultRowHeight="12.5"/>
  <cols>
    <col min="1" max="1" width="37.6328125" customWidth="1"/>
    <col min="2" max="2" width="14.453125" customWidth="1"/>
    <col min="3" max="3" width="47.81640625" customWidth="1"/>
    <col min="5" max="5" width="9" customWidth="1"/>
    <col min="6" max="6" width="8.81640625" customWidth="1"/>
  </cols>
  <sheetData>
    <row r="1" spans="1:6" ht="13">
      <c r="A1" s="36" t="s">
        <v>0</v>
      </c>
      <c r="B1" s="36"/>
      <c r="C1" s="36"/>
    </row>
    <row r="2" spans="1:6" ht="13">
      <c r="A2" s="36" t="s">
        <v>22</v>
      </c>
      <c r="B2" s="36"/>
      <c r="C2" s="36"/>
    </row>
    <row r="3" spans="1:6" ht="13">
      <c r="A3" s="36" t="s">
        <v>23</v>
      </c>
      <c r="B3" s="36"/>
      <c r="C3" s="36"/>
    </row>
    <row r="4" spans="1:6" ht="37.5">
      <c r="A4" s="1"/>
      <c r="B4" s="2" t="s">
        <v>16</v>
      </c>
      <c r="C4" s="2" t="s">
        <v>1</v>
      </c>
    </row>
    <row r="5" spans="1:6">
      <c r="A5" s="1" t="s">
        <v>2</v>
      </c>
      <c r="B5" s="22">
        <v>461398</v>
      </c>
      <c r="C5" s="7" t="s">
        <v>12</v>
      </c>
    </row>
    <row r="6" spans="1:6">
      <c r="A6" s="1" t="s">
        <v>3</v>
      </c>
      <c r="B6" s="23">
        <v>3014234</v>
      </c>
      <c r="C6" s="7" t="s">
        <v>12</v>
      </c>
    </row>
    <row r="7" spans="1:6">
      <c r="A7" s="1" t="s">
        <v>4</v>
      </c>
      <c r="B7" s="22">
        <v>3016357</v>
      </c>
      <c r="C7" s="7" t="s">
        <v>12</v>
      </c>
    </row>
    <row r="8" spans="1:6">
      <c r="A8" s="1" t="s">
        <v>5</v>
      </c>
      <c r="B8" s="22">
        <f>B5+B6-B7</f>
        <v>459275</v>
      </c>
      <c r="C8" s="7" t="s">
        <v>12</v>
      </c>
    </row>
    <row r="9" spans="1:6">
      <c r="A9" s="3" t="s">
        <v>6</v>
      </c>
      <c r="B9" s="26">
        <f>B29</f>
        <v>3004233.71</v>
      </c>
      <c r="C9" s="7" t="s">
        <v>12</v>
      </c>
      <c r="E9" s="25"/>
    </row>
    <row r="10" spans="1:6">
      <c r="A10" s="6" t="s">
        <v>7</v>
      </c>
      <c r="B10" s="43">
        <f>-624490+B6-B9</f>
        <v>-614489.71</v>
      </c>
      <c r="C10" s="7" t="s">
        <v>12</v>
      </c>
    </row>
    <row r="11" spans="1:6">
      <c r="A11" s="5" t="s">
        <v>8</v>
      </c>
      <c r="B11" s="44"/>
      <c r="C11" s="7" t="s">
        <v>12</v>
      </c>
    </row>
    <row r="12" spans="1:6">
      <c r="A12" s="4" t="s">
        <v>13</v>
      </c>
      <c r="B12" s="45"/>
      <c r="C12" s="7" t="s">
        <v>12</v>
      </c>
    </row>
    <row r="13" spans="1:6">
      <c r="A13" s="9" t="s">
        <v>14</v>
      </c>
    </row>
    <row r="15" spans="1:6" ht="39.75" customHeight="1">
      <c r="A15" s="2" t="s">
        <v>9</v>
      </c>
      <c r="B15" s="2" t="s">
        <v>10</v>
      </c>
      <c r="C15" s="2" t="s">
        <v>11</v>
      </c>
      <c r="E15" s="25"/>
      <c r="F15" s="25"/>
    </row>
    <row r="16" spans="1:6" ht="149.5" customHeight="1">
      <c r="A16" s="37" t="s">
        <v>17</v>
      </c>
      <c r="B16" s="40">
        <v>954411</v>
      </c>
      <c r="C16" s="31" t="s">
        <v>40</v>
      </c>
      <c r="E16" s="35"/>
    </row>
    <row r="17" spans="1:4" ht="61.5" customHeight="1">
      <c r="A17" s="38"/>
      <c r="B17" s="41"/>
      <c r="C17" s="20" t="s">
        <v>38</v>
      </c>
      <c r="D17" s="18"/>
    </row>
    <row r="18" spans="1:4" ht="34.75" customHeight="1">
      <c r="A18" s="38"/>
      <c r="B18" s="41"/>
      <c r="C18" s="19" t="s">
        <v>37</v>
      </c>
    </row>
    <row r="19" spans="1:4" ht="40.5" customHeight="1">
      <c r="A19" s="38"/>
      <c r="B19" s="41"/>
      <c r="C19" s="19" t="s">
        <v>39</v>
      </c>
    </row>
    <row r="20" spans="1:4" ht="25" customHeight="1">
      <c r="A20" s="39"/>
      <c r="B20" s="42"/>
      <c r="C20" s="21" t="s">
        <v>36</v>
      </c>
    </row>
    <row r="21" spans="1:4" ht="37.5" customHeight="1">
      <c r="A21" s="32" t="s">
        <v>34</v>
      </c>
      <c r="B21" s="27">
        <v>503996</v>
      </c>
      <c r="C21" s="31" t="s">
        <v>35</v>
      </c>
    </row>
    <row r="22" spans="1:4" ht="24" customHeight="1">
      <c r="A22" s="12" t="s">
        <v>18</v>
      </c>
      <c r="B22" s="28">
        <v>596027.69999999995</v>
      </c>
      <c r="C22" s="15" t="s">
        <v>27</v>
      </c>
    </row>
    <row r="23" spans="1:4" ht="48" customHeight="1">
      <c r="A23" s="14" t="s">
        <v>21</v>
      </c>
      <c r="B23" s="29">
        <v>97158.92</v>
      </c>
      <c r="C23" s="15" t="s">
        <v>33</v>
      </c>
    </row>
    <row r="24" spans="1:4" ht="48" customHeight="1">
      <c r="A24" s="14" t="s">
        <v>20</v>
      </c>
      <c r="B24" s="29">
        <v>22302.97</v>
      </c>
      <c r="C24" s="33" t="s">
        <v>32</v>
      </c>
    </row>
    <row r="25" spans="1:4" ht="28.75" customHeight="1">
      <c r="A25" s="13" t="s">
        <v>19</v>
      </c>
      <c r="B25" s="29">
        <v>703440.9</v>
      </c>
      <c r="C25" s="34" t="s">
        <v>31</v>
      </c>
    </row>
    <row r="26" spans="1:4" ht="68.400000000000006" customHeight="1">
      <c r="A26" s="15" t="s">
        <v>25</v>
      </c>
      <c r="B26" s="29">
        <v>13330.51</v>
      </c>
      <c r="C26" s="24" t="s">
        <v>28</v>
      </c>
    </row>
    <row r="27" spans="1:4" ht="24" customHeight="1">
      <c r="A27" s="10" t="s">
        <v>24</v>
      </c>
      <c r="B27" s="29">
        <v>14612.29</v>
      </c>
      <c r="C27" s="24" t="s">
        <v>29</v>
      </c>
    </row>
    <row r="28" spans="1:4" ht="24" customHeight="1">
      <c r="A28" s="10" t="s">
        <v>26</v>
      </c>
      <c r="B28" s="29">
        <v>98953.42</v>
      </c>
      <c r="C28" s="11" t="s">
        <v>30</v>
      </c>
    </row>
    <row r="29" spans="1:4" ht="15.5">
      <c r="A29" s="8" t="s">
        <v>15</v>
      </c>
      <c r="B29" s="30">
        <f>SUM(B16:B28)</f>
        <v>3004233.71</v>
      </c>
      <c r="C29" s="17"/>
    </row>
    <row r="30" spans="1:4" ht="15.5">
      <c r="A30" s="8"/>
      <c r="B30" s="16"/>
      <c r="C30" s="17"/>
    </row>
  </sheetData>
  <mergeCells count="6">
    <mergeCell ref="A1:C1"/>
    <mergeCell ref="A2:C2"/>
    <mergeCell ref="A3:C3"/>
    <mergeCell ref="A16:A20"/>
    <mergeCell ref="B16:B20"/>
    <mergeCell ref="B10:B12"/>
  </mergeCells>
  <phoneticPr fontId="0" type="noConversion"/>
  <pageMargins left="0" right="0" top="0" bottom="0" header="0.47244094488188981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Гаг 1 отчет 2016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Лена</cp:lastModifiedBy>
  <cp:lastPrinted>2017-03-30T00:57:17Z</cp:lastPrinted>
  <dcterms:created xsi:type="dcterms:W3CDTF">1996-10-08T23:32:33Z</dcterms:created>
  <dcterms:modified xsi:type="dcterms:W3CDTF">2017-03-30T00:57:53Z</dcterms:modified>
</cp:coreProperties>
</file>